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Профсоюзная 19" sheetId="1" r:id="rId1"/>
  </sheets>
  <externalReferences>
    <externalReference r:id="rId2"/>
  </externalReferences>
  <definedNames>
    <definedName name="Z_6E36EA37_049E_4FAE_B719_2847CD16F858_.wvu.Cols" localSheetId="0" hidden="1">'Профсоюзная 19'!#REF!,'Профсоюзная 19'!#REF!</definedName>
    <definedName name="Z_6E36EA37_049E_4FAE_B719_2847CD16F858_.wvu.Rows" localSheetId="0" hidden="1">'Профсоюзная 19'!$42:$45</definedName>
    <definedName name="Z_73C0D023_21BD_4441_8EFA_957546C15799_.wvu.Cols" localSheetId="0" hidden="1">'Профсоюзная 19'!#REF!,'Профсоюзная 19'!#REF!</definedName>
    <definedName name="Z_73C0D023_21BD_4441_8EFA_957546C15799_.wvu.Rows" localSheetId="0" hidden="1">'Профсоюзная 19'!$42:$45</definedName>
    <definedName name="_xlnm.Print_Area" localSheetId="0">'Профсоюзная 19'!$A$1:$K$60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<sst xmlns="http://schemas.openxmlformats.org/spreadsheetml/2006/main" count="62" uniqueCount="53">
  <si>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</si>
  <si>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</si>
  <si>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</si>
  <si>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</si>
  <si>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</si>
  <si>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</si>
  <si>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</si>
  <si>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</si>
  <si>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</si>
  <si>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</si>
  <si>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</si>
  <si>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</si>
  <si>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</si>
  <si>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</si>
  <si>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</si>
  <si>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</si>
  <si>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</si>
  <si>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</si>
  <si>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</si>
  <si>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</si>
  <si>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</si>
  <si>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</si>
  <si>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</si>
  <si>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</si>
  <si>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</si>
  <si>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</si>
  <si>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</si>
  <si>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</si>
  <si>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</si>
  <si>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</si>
  <si>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</si>
  <si>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</si>
  <si>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</si>
  <si>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</si>
  <si>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</si>
  <si>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</si>
  <si>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</si>
  <si>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</si>
  <si>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19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</si>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</sst>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1">
          <cell r="W81">
            <v>40507.160135648555</v>
          </cell>
          <cell r="X81">
            <v>7968.3268717351057</v>
          </cell>
          <cell r="Y81">
            <v>41539.189300000013</v>
          </cell>
          <cell r="AA81">
            <v>0</v>
          </cell>
          <cell r="AB81">
            <v>11330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1133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Y81">
            <v>127796.73455116498</v>
          </cell>
          <cell r="BB81">
            <v>0</v>
          </cell>
          <cell r="BC81">
            <v>0</v>
          </cell>
          <cell r="CN81">
            <v>15185.461425943115</v>
          </cell>
          <cell r="CO81">
            <v>3112.3571921019825</v>
          </cell>
          <cell r="CP81">
            <v>10.0631</v>
          </cell>
          <cell r="DB81">
            <v>0</v>
          </cell>
          <cell r="DG81">
            <v>12970.163109463789</v>
          </cell>
          <cell r="DU81">
            <v>56379.614371956653</v>
          </cell>
          <cell r="DV81">
            <v>11779.420882437929</v>
          </cell>
          <cell r="DW81">
            <v>15388.354500000001</v>
          </cell>
          <cell r="EK81">
            <v>0</v>
          </cell>
          <cell r="EQ81">
            <v>45757.385667577466</v>
          </cell>
          <cell r="FB81">
            <v>60936.519360127437</v>
          </cell>
          <cell r="FC81">
            <v>12438.598725153126</v>
          </cell>
          <cell r="FD81">
            <v>787.26660000000004</v>
          </cell>
          <cell r="FL81">
            <v>0</v>
          </cell>
          <cell r="FS81">
            <v>33730.930177437374</v>
          </cell>
          <cell r="FX81">
            <v>33797.574702350721</v>
          </cell>
          <cell r="FY81">
            <v>6890.2891474699918</v>
          </cell>
          <cell r="FZ81">
            <v>0</v>
          </cell>
          <cell r="GG81">
            <v>1111.3104000000001</v>
          </cell>
          <cell r="GL81">
            <v>22100.174086620536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4" t="s">
        <v>5</v>
      </c>
      <c r="B8" s="85"/>
      <c r="C8" s="85"/>
      <c r="D8" s="86"/>
      <c r="E8" s="15" t="s">
        <v>6</v>
      </c>
      <c r="F8" s="15" t="s">
        <v>7</v>
      </c>
      <c r="G8" s="16" t="s">
        <v>40</v>
      </c>
    </row>
    <row r="9" spans="1:7" ht="15.6" x14ac:dyDescent="0.3">
      <c r="A9" s="87" t="s">
        <v>8</v>
      </c>
      <c r="B9" s="88"/>
      <c r="C9" s="88"/>
      <c r="D9" s="89"/>
      <c r="E9" s="17">
        <f>SUM(E10:E14)</f>
        <v>1667923.87</v>
      </c>
      <c r="F9" s="17">
        <f t="shared" ref="F9:G9" si="0">SUM(F10:F14)</f>
        <v>1559087.5299999998</v>
      </c>
      <c r="G9" s="17">
        <f t="shared" si="0"/>
        <v>409585.76</v>
      </c>
    </row>
    <row r="10" spans="1:7" ht="13.2" customHeight="1" x14ac:dyDescent="0.3">
      <c r="A10" s="75" t="s">
        <v>9</v>
      </c>
      <c r="B10" s="76"/>
      <c r="C10" s="76"/>
      <c r="D10" s="77"/>
      <c r="E10" s="18">
        <v>743587.29</v>
      </c>
      <c r="F10" s="18">
        <v>689289.73</v>
      </c>
      <c r="G10" s="19">
        <v>213152.35</v>
      </c>
    </row>
    <row r="11" spans="1:7" ht="14.4" customHeight="1" x14ac:dyDescent="0.3">
      <c r="A11" s="75" t="s">
        <v>10</v>
      </c>
      <c r="B11" s="76"/>
      <c r="C11" s="76"/>
      <c r="D11" s="77"/>
      <c r="E11" s="18"/>
      <c r="F11" s="18"/>
      <c r="G11" s="19"/>
    </row>
    <row r="12" spans="1:7" ht="13.95" customHeight="1" x14ac:dyDescent="0.3">
      <c r="A12" s="75" t="s">
        <v>11</v>
      </c>
      <c r="B12" s="76"/>
      <c r="C12" s="76"/>
      <c r="D12" s="77"/>
      <c r="E12" s="18">
        <v>153082.01999999999</v>
      </c>
      <c r="F12" s="18">
        <v>142326.16</v>
      </c>
      <c r="G12" s="19">
        <v>31741.39</v>
      </c>
    </row>
    <row r="13" spans="1:7" ht="13.5" customHeight="1" x14ac:dyDescent="0.3">
      <c r="A13" s="75" t="s">
        <v>12</v>
      </c>
      <c r="B13" s="76"/>
      <c r="C13" s="76"/>
      <c r="D13" s="77"/>
      <c r="E13" s="18">
        <v>303783.78000000003</v>
      </c>
      <c r="F13" s="18">
        <v>283903.26</v>
      </c>
      <c r="G13" s="19">
        <v>60511.25</v>
      </c>
    </row>
    <row r="14" spans="1:7" ht="14.4" customHeight="1" x14ac:dyDescent="0.3">
      <c r="A14" s="68" t="s">
        <v>13</v>
      </c>
      <c r="B14" s="68"/>
      <c r="C14" s="68"/>
      <c r="D14" s="68"/>
      <c r="E14" s="18">
        <v>467470.78</v>
      </c>
      <c r="F14" s="18">
        <v>443568.38</v>
      </c>
      <c r="G14" s="19">
        <v>104180.77</v>
      </c>
    </row>
    <row r="15" spans="1:7" ht="15.6" x14ac:dyDescent="0.3">
      <c r="A15" s="78" t="s">
        <v>41</v>
      </c>
      <c r="B15" s="79"/>
      <c r="C15" s="79"/>
      <c r="D15" s="80"/>
      <c r="E15" s="36">
        <f>SUM(E16:E19)</f>
        <v>1034300.2</v>
      </c>
      <c r="F15" s="36">
        <f t="shared" ref="F15:G15" si="1">SUM(F16:F19)</f>
        <v>1007565.05</v>
      </c>
      <c r="G15" s="36">
        <f t="shared" si="1"/>
        <v>172834.56</v>
      </c>
    </row>
    <row r="16" spans="1:7" ht="33.6" customHeight="1" x14ac:dyDescent="0.3">
      <c r="A16" s="81" t="s">
        <v>43</v>
      </c>
      <c r="B16" s="82"/>
      <c r="C16" s="82"/>
      <c r="D16" s="83"/>
      <c r="E16" s="18">
        <v>1020876.08</v>
      </c>
      <c r="F16" s="18">
        <v>995081.5</v>
      </c>
      <c r="G16" s="19">
        <v>169904.5</v>
      </c>
    </row>
    <row r="17" spans="1:13" ht="15.6" x14ac:dyDescent="0.3">
      <c r="A17" s="68" t="s">
        <v>44</v>
      </c>
      <c r="B17" s="68"/>
      <c r="C17" s="68"/>
      <c r="D17" s="68"/>
      <c r="E17" s="18">
        <v>1202.58</v>
      </c>
      <c r="F17" s="18">
        <v>1123.4000000000001</v>
      </c>
      <c r="G17" s="19">
        <v>272.02999999999997</v>
      </c>
    </row>
    <row r="18" spans="1:13" ht="15.6" x14ac:dyDescent="0.3">
      <c r="A18" s="68" t="s">
        <v>45</v>
      </c>
      <c r="B18" s="68"/>
      <c r="C18" s="68"/>
      <c r="D18" s="68"/>
      <c r="E18" s="18"/>
      <c r="F18" s="18"/>
      <c r="G18" s="19"/>
    </row>
    <row r="19" spans="1:13" ht="15.6" x14ac:dyDescent="0.3">
      <c r="A19" s="68" t="s">
        <v>46</v>
      </c>
      <c r="B19" s="68"/>
      <c r="C19" s="68"/>
      <c r="D19" s="68"/>
      <c r="E19" s="18">
        <v>12221.54</v>
      </c>
      <c r="F19" s="18">
        <v>11360.15</v>
      </c>
      <c r="G19" s="19">
        <v>2658.03</v>
      </c>
    </row>
    <row r="20" spans="1:13" ht="15.6" x14ac:dyDescent="0.3">
      <c r="A20" s="67" t="s">
        <v>14</v>
      </c>
      <c r="B20" s="67"/>
      <c r="C20" s="67"/>
      <c r="D20" s="67"/>
      <c r="E20" s="37">
        <f>E21</f>
        <v>6735.96</v>
      </c>
      <c r="F20" s="37">
        <f t="shared" ref="F20:G20" si="2">F21</f>
        <v>6631.25</v>
      </c>
      <c r="G20" s="37">
        <f t="shared" si="2"/>
        <v>1361.7</v>
      </c>
    </row>
    <row r="21" spans="1:13" ht="15.6" x14ac:dyDescent="0.3">
      <c r="A21" s="68" t="s">
        <v>15</v>
      </c>
      <c r="B21" s="68"/>
      <c r="C21" s="68"/>
      <c r="D21" s="68"/>
      <c r="E21" s="18">
        <v>6735.96</v>
      </c>
      <c r="F21" s="18">
        <v>6631.25</v>
      </c>
      <c r="G21" s="19">
        <v>1361.7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8" t="s">
        <v>52</v>
      </c>
      <c r="B24" s="38"/>
      <c r="C24" s="38"/>
      <c r="D24" s="38"/>
      <c r="E24" s="38"/>
      <c r="F24" s="18">
        <v>-93940.91225906834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230274.41085854865</v>
      </c>
    </row>
    <row r="26" spans="1:13" ht="28.5" customHeight="1" x14ac:dyDescent="0.25">
      <c r="A26" s="64"/>
      <c r="B26" s="65"/>
      <c r="C26" s="65"/>
      <c r="D26" s="65"/>
      <c r="E26" s="66"/>
      <c r="F26" s="58"/>
    </row>
    <row r="27" spans="1:13" ht="15.6" hidden="1" x14ac:dyDescent="0.3">
      <c r="A27" s="46" t="s">
        <v>16</v>
      </c>
      <c r="B27" s="41"/>
      <c r="C27" s="41"/>
      <c r="D27" s="41"/>
      <c r="E27" s="42"/>
      <c r="F27" s="26">
        <f>'[1]УК ВР декабрь нар'!W81</f>
        <v>40507.160135648555</v>
      </c>
      <c r="M27" s="33"/>
    </row>
    <row r="28" spans="1:13" ht="15.6" hidden="1" x14ac:dyDescent="0.3">
      <c r="A28" s="46" t="s">
        <v>31</v>
      </c>
      <c r="B28" s="41"/>
      <c r="C28" s="41"/>
      <c r="D28" s="41"/>
      <c r="E28" s="42"/>
      <c r="F28" s="26">
        <f>'[1]УК ВР декабрь нар'!X81</f>
        <v>7968.3268717351057</v>
      </c>
    </row>
    <row r="29" spans="1:13" ht="15.6" hidden="1" x14ac:dyDescent="0.3">
      <c r="A29" s="46" t="s">
        <v>18</v>
      </c>
      <c r="B29" s="41"/>
      <c r="C29" s="41"/>
      <c r="D29" s="41"/>
      <c r="E29" s="42"/>
      <c r="F29" s="26">
        <f>'[1]УК ВР декабрь нар'!Y81</f>
        <v>41539.189300000013</v>
      </c>
    </row>
    <row r="30" spans="1:13" ht="15.6" hidden="1" x14ac:dyDescent="0.3">
      <c r="A30" s="46" t="s">
        <v>19</v>
      </c>
      <c r="B30" s="41"/>
      <c r="C30" s="41"/>
      <c r="D30" s="41"/>
      <c r="E30" s="42"/>
      <c r="F30" s="26">
        <f>'[1]УК ВР декабрь нар'!AA81+'[1]УК ВР декабрь нар'!AB81+'[1]УК ВР декабрь нар'!AC81+'[1]УК ВР декабрь нар'!AD81+'[1]УК ВР декабрь нар'!AE81+'[1]УК ВР декабрь нар'!AF81+'[1]УК ВР декабрь нар'!AG81+'[1]УК ВР декабрь нар'!AH81+'[1]УК ВР декабрь нар'!AJ81+'[1]УК ВР декабрь нар'!AL81+'[1]УК ВР декабрь нар'!AN81+'[1]УК ВР декабрь нар'!AO81+'[1]УК ВР декабрь нар'!AP81+'[1]УК ВР декабрь нар'!AQ81+'[1]УК ВР декабрь нар'!AR81+'[1]УК ВР декабрь нар'!AT81</f>
        <v>12463</v>
      </c>
    </row>
    <row r="31" spans="1:13" ht="36.75" hidden="1" customHeight="1" x14ac:dyDescent="0.3">
      <c r="A31" s="51" t="s">
        <v>32</v>
      </c>
      <c r="B31" s="59"/>
      <c r="C31" s="59"/>
      <c r="D31" s="59"/>
      <c r="E31" s="60"/>
      <c r="F31" s="26">
        <f>'[1]УК ВР декабрь нар'!AY81</f>
        <v>127796.73455116498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57">
        <f>SUM(F34:F38)+53194.9</f>
        <v>213777.72024948095</v>
      </c>
    </row>
    <row r="33" spans="1:13" ht="33" customHeight="1" x14ac:dyDescent="0.25">
      <c r="A33" s="64"/>
      <c r="B33" s="65"/>
      <c r="C33" s="65"/>
      <c r="D33" s="65"/>
      <c r="E33" s="66"/>
      <c r="F33" s="58"/>
    </row>
    <row r="34" spans="1:13" ht="15.6" hidden="1" x14ac:dyDescent="0.3">
      <c r="A34" s="54" t="s">
        <v>16</v>
      </c>
      <c r="B34" s="54"/>
      <c r="C34" s="54"/>
      <c r="D34" s="54"/>
      <c r="E34" s="54"/>
      <c r="F34" s="26">
        <f>'[1]УК ВР декабрь нар'!CN81+'[1]УК ВР декабрь нар'!DU81</f>
        <v>71565.075797899772</v>
      </c>
      <c r="M34" s="33"/>
    </row>
    <row r="35" spans="1:13" ht="15.6" hidden="1" x14ac:dyDescent="0.3">
      <c r="A35" s="54" t="s">
        <v>31</v>
      </c>
      <c r="B35" s="54"/>
      <c r="C35" s="54"/>
      <c r="D35" s="54"/>
      <c r="E35" s="54"/>
      <c r="F35" s="26">
        <f>'[1]УК ВР декабрь нар'!CO81+'[1]УК ВР декабрь нар'!DV81</f>
        <v>14891.778074539912</v>
      </c>
    </row>
    <row r="36" spans="1:13" ht="15.6" hidden="1" x14ac:dyDescent="0.3">
      <c r="A36" s="54" t="s">
        <v>18</v>
      </c>
      <c r="B36" s="54"/>
      <c r="C36" s="54"/>
      <c r="D36" s="54"/>
      <c r="E36" s="54"/>
      <c r="F36" s="26">
        <f>'[1]УК ВР декабрь нар'!CP81+'[1]УК ВР декабрь нар'!DW81</f>
        <v>15398.417600000001</v>
      </c>
    </row>
    <row r="37" spans="1:13" ht="15.6" hidden="1" x14ac:dyDescent="0.3">
      <c r="A37" s="54" t="s">
        <v>19</v>
      </c>
      <c r="B37" s="54"/>
      <c r="C37" s="54"/>
      <c r="D37" s="54"/>
      <c r="E37" s="54"/>
      <c r="F37" s="26">
        <f>'[1]УК ВР декабрь нар'!AI81+'[1]УК ВР декабрь нар'!AJ81+'[1]УК ВР декабрь нар'!AS81+'[1]УК ВР декабрь нар'!BC81+'[1]УК ВР декабрь нар'!DB81+'[1]УК ВР декабрь нар'!EK81+'[1]УК ВР декабрь нар'!AM81</f>
        <v>0</v>
      </c>
    </row>
    <row r="38" spans="1:13" ht="39.75" hidden="1" customHeight="1" x14ac:dyDescent="0.3">
      <c r="A38" s="51" t="s">
        <v>34</v>
      </c>
      <c r="B38" s="52"/>
      <c r="C38" s="52"/>
      <c r="D38" s="52"/>
      <c r="E38" s="53"/>
      <c r="F38" s="26">
        <f>'[1]УК ВР декабрь нар'!DG81+'[1]УК ВР декабрь нар'!EQ81</f>
        <v>58727.548777041258</v>
      </c>
    </row>
    <row r="39" spans="1:13" ht="32.4" customHeight="1" x14ac:dyDescent="0.3">
      <c r="A39" s="40" t="s">
        <v>35</v>
      </c>
      <c r="B39" s="55"/>
      <c r="C39" s="55"/>
      <c r="D39" s="55"/>
      <c r="E39" s="56"/>
      <c r="F39" s="27">
        <f>SUM(F40:F48)+88704.75</f>
        <v>260497.4131991592</v>
      </c>
    </row>
    <row r="40" spans="1:13" ht="15.6" hidden="1" x14ac:dyDescent="0.3">
      <c r="A40" s="47" t="s">
        <v>20</v>
      </c>
      <c r="B40" s="48"/>
      <c r="C40" s="48"/>
      <c r="D40" s="48"/>
      <c r="E40" s="49"/>
      <c r="F40" s="26">
        <f>'[1]УК ВР декабрь нар'!FB81+'[1]УК ВР декабрь нар'!FX81</f>
        <v>94734.094062478165</v>
      </c>
      <c r="M40" s="33"/>
    </row>
    <row r="41" spans="1:13" ht="15.6" hidden="1" x14ac:dyDescent="0.3">
      <c r="A41" s="46" t="s">
        <v>31</v>
      </c>
      <c r="B41" s="41"/>
      <c r="C41" s="41"/>
      <c r="D41" s="41"/>
      <c r="E41" s="41"/>
      <c r="F41" s="26">
        <f>'[1]УК ВР декабрь нар'!FC81+'[1]УК ВР декабрь нар'!FY81</f>
        <v>19328.88787262312</v>
      </c>
    </row>
    <row r="42" spans="1:13" ht="15.6" hidden="1" customHeight="1" x14ac:dyDescent="0.3">
      <c r="A42" s="54" t="s">
        <v>21</v>
      </c>
      <c r="B42" s="54"/>
      <c r="C42" s="54"/>
      <c r="D42" s="54"/>
      <c r="E42" s="46"/>
      <c r="F42" s="26"/>
    </row>
    <row r="43" spans="1:13" ht="15.6" hidden="1" customHeight="1" x14ac:dyDescent="0.3">
      <c r="A43" s="46" t="s">
        <v>17</v>
      </c>
      <c r="B43" s="41"/>
      <c r="C43" s="41"/>
      <c r="D43" s="41"/>
      <c r="E43" s="41"/>
      <c r="F43" s="26"/>
    </row>
    <row r="44" spans="1:13" ht="15.6" hidden="1" customHeight="1" x14ac:dyDescent="0.3">
      <c r="A44" s="54" t="s">
        <v>22</v>
      </c>
      <c r="B44" s="54"/>
      <c r="C44" s="54"/>
      <c r="D44" s="54"/>
      <c r="E44" s="46"/>
      <c r="F44" s="26"/>
    </row>
    <row r="45" spans="1:13" ht="15.6" hidden="1" customHeight="1" x14ac:dyDescent="0.3">
      <c r="A45" s="46" t="s">
        <v>17</v>
      </c>
      <c r="B45" s="41"/>
      <c r="C45" s="41"/>
      <c r="D45" s="41"/>
      <c r="E45" s="41"/>
      <c r="F45" s="26"/>
    </row>
    <row r="46" spans="1:13" ht="15.6" hidden="1" x14ac:dyDescent="0.3">
      <c r="A46" s="54" t="s">
        <v>18</v>
      </c>
      <c r="B46" s="54"/>
      <c r="C46" s="54"/>
      <c r="D46" s="54"/>
      <c r="E46" s="46"/>
      <c r="F46" s="26">
        <f>'[1]УК ВР декабрь нар'!FD81+'[1]УК ВР декабрь нар'!FZ81</f>
        <v>787.26660000000004</v>
      </c>
    </row>
    <row r="47" spans="1:13" ht="15.6" hidden="1" x14ac:dyDescent="0.3">
      <c r="A47" s="46" t="s">
        <v>19</v>
      </c>
      <c r="B47" s="41"/>
      <c r="C47" s="41"/>
      <c r="D47" s="41"/>
      <c r="E47" s="41"/>
      <c r="F47" s="26">
        <f>'[1]УК ВР декабрь нар'!GG81+'[1]УК ВР декабрь нар'!FL81+'[1]УК ВР декабрь нар'!BB81+'[1]УК ВР декабрь нар'!AK81</f>
        <v>1111.3104000000001</v>
      </c>
    </row>
    <row r="48" spans="1:13" ht="43.5" hidden="1" customHeight="1" x14ac:dyDescent="0.3">
      <c r="A48" s="51" t="s">
        <v>36</v>
      </c>
      <c r="B48" s="52"/>
      <c r="C48" s="52"/>
      <c r="D48" s="52"/>
      <c r="E48" s="53"/>
      <c r="F48" s="26">
        <f>'[1]УК ВР декабрь нар'!FS81+'[1]УК ВР декабрь нар'!GL81</f>
        <v>55831.104264057911</v>
      </c>
    </row>
    <row r="49" spans="1:12" ht="15.6" hidden="1" customHeight="1" x14ac:dyDescent="0.3">
      <c r="A49" s="40" t="s">
        <v>37</v>
      </c>
      <c r="B49" s="41"/>
      <c r="C49" s="41"/>
      <c r="D49" s="41"/>
      <c r="E49" s="42"/>
      <c r="F49" s="34"/>
    </row>
    <row r="50" spans="1:12" ht="15.6" x14ac:dyDescent="0.3">
      <c r="A50" s="43" t="s">
        <v>47</v>
      </c>
      <c r="B50" s="44"/>
      <c r="C50" s="44"/>
      <c r="D50" s="44"/>
      <c r="E50" s="45"/>
      <c r="F50" s="27">
        <f>F25+F32+F39+F49</f>
        <v>704549.54430718883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133078.15</v>
      </c>
    </row>
    <row r="52" spans="1:12" ht="15.6" x14ac:dyDescent="0.3">
      <c r="A52" s="46" t="s">
        <v>23</v>
      </c>
      <c r="B52" s="41"/>
      <c r="C52" s="41"/>
      <c r="D52" s="41"/>
      <c r="E52" s="41"/>
      <c r="F52" s="26">
        <v>55971.45</v>
      </c>
    </row>
    <row r="53" spans="1:12" ht="15.6" x14ac:dyDescent="0.3">
      <c r="A53" s="46" t="s">
        <v>24</v>
      </c>
      <c r="B53" s="41"/>
      <c r="C53" s="41"/>
      <c r="D53" s="41"/>
      <c r="E53" s="41"/>
      <c r="F53" s="26">
        <v>77106.7</v>
      </c>
    </row>
    <row r="54" spans="1:12" ht="18" hidden="1" customHeight="1" x14ac:dyDescent="0.3">
      <c r="A54" s="47" t="s">
        <v>25</v>
      </c>
      <c r="B54" s="48"/>
      <c r="C54" s="48"/>
      <c r="D54" s="48"/>
      <c r="E54" s="49"/>
      <c r="F54" s="26">
        <v>0</v>
      </c>
    </row>
    <row r="55" spans="1:12" ht="15.6" x14ac:dyDescent="0.3">
      <c r="A55" s="50" t="s">
        <v>49</v>
      </c>
      <c r="B55" s="50"/>
      <c r="C55" s="50"/>
      <c r="D55" s="50"/>
      <c r="E55" s="50"/>
      <c r="F55" s="27">
        <f>F50+F51</f>
        <v>837627.69430718885</v>
      </c>
      <c r="L55" s="20"/>
    </row>
    <row r="56" spans="1:12" ht="15.6" x14ac:dyDescent="0.3">
      <c r="A56" s="38" t="s">
        <v>26</v>
      </c>
      <c r="B56" s="38"/>
      <c r="C56" s="38"/>
      <c r="D56" s="38"/>
      <c r="E56" s="38"/>
      <c r="F56" s="28">
        <f>E16</f>
        <v>1020876.08</v>
      </c>
    </row>
    <row r="57" spans="1:12" ht="15.6" x14ac:dyDescent="0.3">
      <c r="A57" s="38" t="s">
        <v>27</v>
      </c>
      <c r="B57" s="38"/>
      <c r="C57" s="38"/>
      <c r="D57" s="38"/>
      <c r="E57" s="38"/>
      <c r="F57" s="27">
        <f>F16</f>
        <v>995081.5</v>
      </c>
      <c r="H57" s="29"/>
    </row>
    <row r="58" spans="1:12" ht="15.6" x14ac:dyDescent="0.3">
      <c r="A58" s="39" t="s">
        <v>28</v>
      </c>
      <c r="B58" s="39"/>
      <c r="C58" s="39"/>
      <c r="D58" s="39"/>
      <c r="E58" s="39"/>
      <c r="F58" s="27">
        <f>F24+F56-F55</f>
        <v>89307.473433742765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Профсоюзная 19</vt:lpstr>
      <vt:lpstr>'Профсоюзная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2018-04-09T08:24:20Z</cp:lastPrinted>
  <dcterms:created xsi:type="dcterms:W3CDTF">2013-05-24T09:13:10Z</dcterms:created>
  <dcterms:modified xsi:type="dcterms:W3CDTF">2019-03-21T07:49:22Z</dcterms:modified>
</cp:coreProperties>
</file>